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B20" i="1"/>
  <c r="K16" i="1" l="1"/>
  <c r="J16" i="1"/>
  <c r="I16" i="1"/>
  <c r="H16" i="1"/>
  <c r="G16" i="1"/>
  <c r="F16" i="1"/>
  <c r="E16" i="1"/>
  <c r="D16" i="1"/>
  <c r="C16" i="1"/>
  <c r="B16" i="1"/>
  <c r="L9" i="1"/>
  <c r="K9" i="1"/>
  <c r="J9" i="1"/>
  <c r="I9" i="1"/>
  <c r="H9" i="1"/>
  <c r="G9" i="1"/>
  <c r="F9" i="1"/>
  <c r="E9" i="1"/>
  <c r="D9" i="1"/>
  <c r="C9" i="1"/>
  <c r="B9" i="1"/>
  <c r="H13" i="1" l="1"/>
  <c r="B13" i="1"/>
  <c r="J13" i="1"/>
  <c r="F13" i="1"/>
  <c r="E13" i="1"/>
  <c r="I13" i="1"/>
  <c r="G13" i="1"/>
  <c r="C13" i="1"/>
  <c r="K13" i="1"/>
  <c r="D13" i="1"/>
</calcChain>
</file>

<file path=xl/sharedStrings.xml><?xml version="1.0" encoding="utf-8"?>
<sst xmlns="http://schemas.openxmlformats.org/spreadsheetml/2006/main" count="56" uniqueCount="37">
  <si>
    <t>Blank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</si>
  <si>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</si>
  <si>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</si>
  <si>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</si>
  <si>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</si>
  <si>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</si>
  <si>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</si>
  <si>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</si>
  <si>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</si>
  <si>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</si>
  <si>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OD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</si>
  <si>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</si>
  <si>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</si>
  <si>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</si>
  <si>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</si>
  <si>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</si>
  <si>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</si>
  <si>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</si>
  <si>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</si>
  <si>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</si>
  <si>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</si>
  <si>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Blank</t>
    <phoneticPr fontId="1" type="noConversion"/>
  </si>
  <si>
    <t>Solvent control</t>
    <phoneticPr fontId="1" type="noConversion"/>
  </si>
  <si>
    <t>D (50µM)</t>
    <phoneticPr fontId="1" type="noConversion"/>
  </si>
  <si>
    <t>E (100µM)</t>
    <phoneticPr fontId="1" type="noConversion"/>
  </si>
  <si>
    <t>Average OD</t>
    <phoneticPr fontId="1" type="noConversion"/>
  </si>
  <si>
    <t>C (10µM)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</si>
  <si>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</si>
  <si>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</si>
  <si>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</si>
  <si>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B (5µM)</t>
    <phoneticPr fontId="1" type="noConversion"/>
  </si>
  <si>
    <t>G (500µM)</t>
    <phoneticPr fontId="1" type="noConversion"/>
  </si>
  <si>
    <t>B (5µM)</t>
    <phoneticPr fontId="1" type="noConversion"/>
  </si>
  <si>
    <t>C (10µM)</t>
    <phoneticPr fontId="1" type="noConversion"/>
  </si>
  <si>
    <t>F (250µM)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</si>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</sst>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MTT assay of SUM149pt, Selenite#2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-4.8738672544697437</c:v>
                </c:pt>
                <c:pt idx="1">
                  <c:v>7.3148828475793977</c:v>
                </c:pt>
                <c:pt idx="2">
                  <c:v>68.44640378806433</c:v>
                </c:pt>
                <c:pt idx="3">
                  <c:v>81.965874765286969</c:v>
                </c:pt>
                <c:pt idx="4">
                  <c:v>99.567311617274882</c:v>
                </c:pt>
                <c:pt idx="5">
                  <c:v>99.763245979263615</c:v>
                </c:pt>
                <c:pt idx="6">
                  <c:v>100.87354069719977</c:v>
                </c:pt>
                <c:pt idx="7">
                  <c:v>101.33072087517348</c:v>
                </c:pt>
                <c:pt idx="8">
                  <c:v>101.62462241815659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30328"/>
        <c:axId val="288831112"/>
      </c:lineChart>
      <c:catAx>
        <c:axId val="288830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 Se concentration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8831112"/>
        <c:crosses val="autoZero"/>
        <c:auto val="1"/>
        <c:lblAlgn val="ctr"/>
        <c:lblOffset val="100"/>
        <c:noMultiLvlLbl val="0"/>
      </c:catAx>
      <c:valAx>
        <c:axId val="288831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8830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Sum149pt, Selenite#2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1.0207499999999998</c:v>
                </c:pt>
                <c:pt idx="1">
                  <c:v>1.0705</c:v>
                </c:pt>
                <c:pt idx="2">
                  <c:v>0.94608333333333328</c:v>
                </c:pt>
                <c:pt idx="3">
                  <c:v>0.32208333333333339</c:v>
                </c:pt>
                <c:pt idx="4">
                  <c:v>0.18408333333333332</c:v>
                </c:pt>
                <c:pt idx="5">
                  <c:v>4.4166666666666677E-3</c:v>
                </c:pt>
                <c:pt idx="6">
                  <c:v>2.4166666666666677E-3</c:v>
                </c:pt>
                <c:pt idx="7">
                  <c:v>-8.9166666666666648E-3</c:v>
                </c:pt>
                <c:pt idx="8">
                  <c:v>-1.3583333333333333E-2</c:v>
                </c:pt>
                <c:pt idx="9">
                  <c:v>-1.6583333333333332E-2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35032"/>
        <c:axId val="288829936"/>
      </c:lineChart>
      <c:catAx>
        <c:axId val="288835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8829936"/>
        <c:crosses val="autoZero"/>
        <c:auto val="1"/>
        <c:lblAlgn val="ctr"/>
        <c:lblOffset val="100"/>
        <c:noMultiLvlLbl val="0"/>
      </c:catAx>
      <c:valAx>
        <c:axId val="28882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88835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4</xdr:row>
      <xdr:rowOff>61912</xdr:rowOff>
    </xdr:from>
    <xdr:to>
      <xdr:col>19</xdr:col>
      <xdr:colOff>400050</xdr:colOff>
      <xdr:row>18</xdr:row>
      <xdr:rowOff>4762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66675</xdr:colOff>
      <xdr:row>19</xdr:row>
      <xdr:rowOff>90487</xdr:rowOff>
    </xdr:from>
    <xdr:to>
      <xdr:col>19</xdr:col>
      <xdr:colOff>371475</xdr:colOff>
      <xdr:row>33</xdr:row>
      <xdr:rowOff>33337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L6" sqref="L6"/>
    </sheetView>
  </sheetViews>
  <sheetFormatPr defaultRowHeight="15.75" x14ac:dyDescent="0.25"/>
  <sheetData>
    <row r="1" spans="1:12" x14ac:dyDescent="0.25">
      <c r="A1" t="s">
        <v>10</v>
      </c>
      <c r="B1" t="s">
        <v>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</row>
    <row r="2" spans="1:12" x14ac:dyDescent="0.25">
      <c r="A2">
        <v>1</v>
      </c>
      <c r="B2">
        <v>2.5999999999999999E-2</v>
      </c>
      <c r="C2">
        <v>1.093</v>
      </c>
      <c r="D2">
        <v>1.1060000000000001</v>
      </c>
      <c r="E2">
        <v>0.97799999999999998</v>
      </c>
      <c r="F2">
        <v>0.32</v>
      </c>
      <c r="G2">
        <v>0.25600000000000001</v>
      </c>
      <c r="H2">
        <v>1.2999999999999999E-2</v>
      </c>
      <c r="I2">
        <v>6.0000000000000001E-3</v>
      </c>
      <c r="J2">
        <v>-1E-3</v>
      </c>
      <c r="K2">
        <v>-8.9999999999999993E-3</v>
      </c>
      <c r="L2">
        <v>-0.01</v>
      </c>
    </row>
    <row r="3" spans="1:12" x14ac:dyDescent="0.25">
      <c r="A3">
        <v>2</v>
      </c>
      <c r="B3">
        <v>3.1E-2</v>
      </c>
      <c r="C3">
        <v>0.98099999999999998</v>
      </c>
      <c r="D3">
        <v>0.89200000000000002</v>
      </c>
      <c r="E3">
        <v>0.91800000000000004</v>
      </c>
      <c r="F3">
        <v>0.35699999999999998</v>
      </c>
      <c r="G3">
        <v>0.108</v>
      </c>
      <c r="H3">
        <v>0.01</v>
      </c>
      <c r="I3">
        <v>1.7000000000000001E-2</v>
      </c>
      <c r="J3">
        <v>-1E-3</v>
      </c>
      <c r="K3">
        <v>-6.0000000000000001E-3</v>
      </c>
      <c r="L3">
        <v>-1.0999999999999999E-2</v>
      </c>
    </row>
    <row r="4" spans="1:12" x14ac:dyDescent="0.25">
      <c r="A4">
        <v>3</v>
      </c>
      <c r="B4">
        <v>-1.7000000000000001E-2</v>
      </c>
      <c r="C4">
        <v>1.026</v>
      </c>
      <c r="D4">
        <v>1.3759999999999999</v>
      </c>
      <c r="E4">
        <v>0.96099999999999997</v>
      </c>
      <c r="F4">
        <v>0.308</v>
      </c>
      <c r="G4">
        <v>0.20699999999999999</v>
      </c>
      <c r="H4">
        <v>8.9999999999999993E-3</v>
      </c>
      <c r="I4">
        <v>3.0000000000000001E-3</v>
      </c>
      <c r="J4">
        <v>-6.0000000000000001E-3</v>
      </c>
      <c r="K4">
        <v>-7.0000000000000001E-3</v>
      </c>
      <c r="L4">
        <v>-0.01</v>
      </c>
    </row>
    <row r="5" spans="1:12" x14ac:dyDescent="0.25">
      <c r="A5">
        <v>4</v>
      </c>
      <c r="B5">
        <v>-1.4999999999999999E-2</v>
      </c>
      <c r="C5">
        <v>1.008</v>
      </c>
      <c r="D5">
        <v>0.93300000000000005</v>
      </c>
    </row>
    <row r="8" spans="1:12" x14ac:dyDescent="0.25">
      <c r="B8" t="s">
        <v>21</v>
      </c>
      <c r="C8" t="s">
        <v>22</v>
      </c>
      <c r="D8" t="s">
        <v>12</v>
      </c>
      <c r="E8" t="s">
        <v>2</v>
      </c>
      <c r="F8" t="s">
        <v>14</v>
      </c>
      <c r="G8" t="s">
        <v>15</v>
      </c>
      <c r="H8" t="s">
        <v>23</v>
      </c>
      <c r="I8" t="s">
        <v>24</v>
      </c>
      <c r="J8" t="s">
        <v>18</v>
      </c>
      <c r="K8" t="s">
        <v>8</v>
      </c>
      <c r="L8" t="s">
        <v>9</v>
      </c>
    </row>
    <row r="9" spans="1:12" x14ac:dyDescent="0.25">
      <c r="A9" t="s">
        <v>25</v>
      </c>
      <c r="B9">
        <f>AVERAGE(B2:B5)</f>
        <v>6.2499999999999986E-3</v>
      </c>
      <c r="C9">
        <f>AVERAGE(C2:C5)</f>
        <v>1.0269999999999999</v>
      </c>
      <c r="D9">
        <f>AVERAGE(D2:D5)</f>
        <v>1.0767500000000001</v>
      </c>
      <c r="E9">
        <f>AVERAGE(E2:E4)</f>
        <v>0.95233333333333325</v>
      </c>
      <c r="F9">
        <f t="shared" ref="F9:K9" si="0">AVERAGE(F2:F4)</f>
        <v>0.32833333333333337</v>
      </c>
      <c r="G9">
        <f>AVERAGE(G2:G4)</f>
        <v>0.19033333333333333</v>
      </c>
      <c r="H9">
        <f t="shared" si="0"/>
        <v>1.0666666666666666E-2</v>
      </c>
      <c r="I9">
        <f>AVERAGE(I2:I4)</f>
        <v>8.6666666666666663E-3</v>
      </c>
      <c r="J9">
        <f>AVERAGE(J2:J4)</f>
        <v>-2.6666666666666666E-3</v>
      </c>
      <c r="K9">
        <f t="shared" si="0"/>
        <v>-7.3333333333333332E-3</v>
      </c>
      <c r="L9">
        <f>AVERAGE(L2:L4)</f>
        <v>-1.0333333333333333E-2</v>
      </c>
    </row>
    <row r="12" spans="1:12" x14ac:dyDescent="0.25">
      <c r="B12" t="s">
        <v>22</v>
      </c>
      <c r="C12" t="s">
        <v>12</v>
      </c>
      <c r="D12" t="s">
        <v>13</v>
      </c>
      <c r="E12" t="s">
        <v>3</v>
      </c>
      <c r="F12" t="s">
        <v>26</v>
      </c>
      <c r="G12" t="s">
        <v>23</v>
      </c>
      <c r="H12" t="s">
        <v>6</v>
      </c>
      <c r="I12" t="s">
        <v>7</v>
      </c>
      <c r="J12" t="s">
        <v>8</v>
      </c>
      <c r="K12" t="s">
        <v>9</v>
      </c>
    </row>
    <row r="13" spans="1:12" x14ac:dyDescent="0.25">
      <c r="A13" t="s">
        <v>27</v>
      </c>
      <c r="B13">
        <f>C9-B9</f>
        <v>1.0207499999999998</v>
      </c>
      <c r="C13">
        <f>D9-B9</f>
        <v>1.0705</v>
      </c>
      <c r="D13">
        <f>E9-B9</f>
        <v>0.94608333333333328</v>
      </c>
      <c r="E13">
        <f>F9-B9</f>
        <v>0.32208333333333339</v>
      </c>
      <c r="F13">
        <f>G9-B9</f>
        <v>0.18408333333333332</v>
      </c>
      <c r="G13">
        <f>H9-B9</f>
        <v>4.4166666666666677E-3</v>
      </c>
      <c r="H13">
        <f>I9-B9</f>
        <v>2.4166666666666677E-3</v>
      </c>
      <c r="I13">
        <f>J9-B9</f>
        <v>-8.9166666666666648E-3</v>
      </c>
      <c r="J13">
        <f>K9-B9</f>
        <v>-1.3583333333333333E-2</v>
      </c>
      <c r="K13">
        <f>L9-B9</f>
        <v>-1.6583333333333332E-2</v>
      </c>
    </row>
    <row r="15" spans="1:12" x14ac:dyDescent="0.25">
      <c r="A15" t="s">
        <v>28</v>
      </c>
      <c r="B15" t="s">
        <v>29</v>
      </c>
      <c r="C15" t="s">
        <v>1</v>
      </c>
      <c r="D15" t="s">
        <v>2</v>
      </c>
      <c r="E15" t="s">
        <v>30</v>
      </c>
      <c r="F15" t="s">
        <v>4</v>
      </c>
      <c r="G15" t="s">
        <v>5</v>
      </c>
      <c r="H15" t="s">
        <v>6</v>
      </c>
      <c r="I15" t="s">
        <v>7</v>
      </c>
      <c r="J15" t="s">
        <v>31</v>
      </c>
      <c r="K15" t="s">
        <v>9</v>
      </c>
    </row>
    <row r="16" spans="1:12" x14ac:dyDescent="0.25">
      <c r="B16">
        <f>STDEV(C2:C5)/SQRT(4)</f>
        <v>2.3864199127563442E-2</v>
      </c>
      <c r="C16">
        <f>STDEV(D2:D5)/SQRT(4)</f>
        <v>0.1100010416617343</v>
      </c>
      <c r="D16">
        <f>STDEV(E2:E4)/SQRT(3)</f>
        <v>1.7854348987789422E-2</v>
      </c>
      <c r="E16">
        <f t="shared" ref="E16:K16" si="1">STDEV(F2:F4)/SQRT(3)</f>
        <v>1.4745997573729772E-2</v>
      </c>
      <c r="F16">
        <f t="shared" si="1"/>
        <v>4.3529045220149012E-2</v>
      </c>
      <c r="G16">
        <f t="shared" si="1"/>
        <v>1.2018504251546632E-3</v>
      </c>
      <c r="H16">
        <f t="shared" si="1"/>
        <v>4.2557151116012363E-3</v>
      </c>
      <c r="I16">
        <f t="shared" si="1"/>
        <v>1.6666666666666668E-3</v>
      </c>
      <c r="J16">
        <f t="shared" si="1"/>
        <v>8.8191710368819667E-4</v>
      </c>
      <c r="K16">
        <f t="shared" si="1"/>
        <v>3.3333333333333305E-4</v>
      </c>
    </row>
    <row r="19" spans="1:10" x14ac:dyDescent="0.25">
      <c r="B19" t="s">
        <v>12</v>
      </c>
      <c r="C19" t="s">
        <v>2</v>
      </c>
      <c r="D19" t="s">
        <v>32</v>
      </c>
      <c r="E19" t="s">
        <v>33</v>
      </c>
      <c r="F19" t="s">
        <v>5</v>
      </c>
      <c r="G19" t="s">
        <v>6</v>
      </c>
      <c r="H19" t="s">
        <v>34</v>
      </c>
      <c r="I19" t="s">
        <v>31</v>
      </c>
      <c r="J19" t="s">
        <v>35</v>
      </c>
    </row>
    <row r="20" spans="1:10" x14ac:dyDescent="0.25">
      <c r="A20" t="s">
        <v>36</v>
      </c>
      <c r="B20">
        <f>100- (C13*100/1.02075)</f>
        <v>-4.8738672544697437</v>
      </c>
      <c r="C20">
        <f t="shared" ref="C20:J20" si="2">100- (D13*100/1.02075)</f>
        <v>7.3148828475793977</v>
      </c>
      <c r="D20">
        <f t="shared" si="2"/>
        <v>68.44640378806433</v>
      </c>
      <c r="E20">
        <f t="shared" si="2"/>
        <v>81.965874765286969</v>
      </c>
      <c r="F20">
        <f t="shared" si="2"/>
        <v>99.567311617274882</v>
      </c>
      <c r="G20">
        <f t="shared" si="2"/>
        <v>99.763245979263615</v>
      </c>
      <c r="H20">
        <f t="shared" si="2"/>
        <v>100.87354069719977</v>
      </c>
      <c r="I20">
        <f t="shared" si="2"/>
        <v>101.33072087517348</v>
      </c>
      <c r="J20">
        <f t="shared" si="2"/>
        <v>101.62462241815659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2015-09-23T02:24:40Z</dcterms:created>
  <dcterms:modified xsi:type="dcterms:W3CDTF">2015-09-23T04:24:39Z</dcterms:modified>
</cp:coreProperties>
</file>